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9. ESPECIALIDADES MÉDICAS\2. ESPECIALIDADES\2022-0149 biomecanica País Vasco\4.Prefisc\ANEXOS\"/>
    </mc:Choice>
  </mc:AlternateContent>
  <bookViews>
    <workbookView xWindow="0" yWindow="0" windowWidth="20496" windowHeight="7620"/>
  </bookViews>
  <sheets>
    <sheet name="Oferta Económica" sheetId="1" r:id="rId1"/>
  </sheets>
  <calcPr calcId="162913"/>
</workbook>
</file>

<file path=xl/calcChain.xml><?xml version="1.0" encoding="utf-8"?>
<calcChain xmlns="http://schemas.openxmlformats.org/spreadsheetml/2006/main">
  <c r="F27" i="1" l="1"/>
  <c r="F26" i="1"/>
  <c r="F25" i="1"/>
  <c r="F29" i="1"/>
  <c r="F24" i="1"/>
  <c r="F28" i="1"/>
  <c r="F30" i="1"/>
  <c r="F31" i="1"/>
  <c r="F23" i="1" l="1"/>
  <c r="F32" i="1" l="1"/>
  <c r="F36" i="1" l="1"/>
</calcChain>
</file>

<file path=xl/sharedStrings.xml><?xml version="1.0" encoding="utf-8"?>
<sst xmlns="http://schemas.openxmlformats.org/spreadsheetml/2006/main" count="22" uniqueCount="22">
  <si>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</si>
  <si>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</si>
  <si>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</si>
  <si>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</si>
  <si>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</si>
  <si>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</si>
  <si>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</si>
  <si>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</si>
  <si>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</si>
  <si>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</si>
  <si>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Estudio Biomecánico codo, mano, muñeca</t>
  </si>
  <si>
    <t>Estudio Biomecánico Hombro</t>
  </si>
  <si>
    <t>Estudio Biomecánico columna lumbar/dorsal</t>
  </si>
  <si>
    <t>Cervical con equilibrio</t>
  </si>
  <si>
    <t>Equilibrio (sólo equilibrio)</t>
  </si>
  <si>
    <t>Estudio Biomecánico Funcional EEII (varias articulaciones)</t>
  </si>
  <si>
    <t>Estudio Biomecánico Funcional EEII (una articulación)</t>
  </si>
  <si>
    <t>Estudio Biomecánico de la marcha</t>
  </si>
  <si>
    <t>Estudio Biomecánico funcional aparato locomotor</t>
  </si>
  <si>
    <t>ANEXO. MODELO OFERTA ECONÓMICA</t>
  </si>
  <si>
    <t xml:space="preserve">*El importe de adjudicación - OFERTA TOTAL - será el resultado de la suma de todos los precios unitarios de la oferta presentada por el consumo estimado de cada uno de los servicios para la duración inicial del contrato más 9.489,00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</si>
  <si>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LOTE 1 - CONTRATACIÓN DEL SERVICIO DE ASISTENCIA SANITARIA ESPECIALIZADA EN VALORACIÓN BIOMECÁNICA EN BILBAO.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</si>
</sst>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s>
  <cellStyleXfs count="11">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83">
    <xf numFmtId="0" fontId="0" fillId="0" borderId="0" xfId="0"/>
    <xf numFmtId="0" fontId="2" fillId="0" borderId="0" xfId="1"/>
    <xf numFmtId="0" fontId="3" fillId="0" borderId="0" xfId="1" applyFont="1"/>
    <xf numFmtId="0" fontId="0" fillId="0" borderId="0" xfId="0" applyAlignment="1">
      <alignment horizontal="center" wrapText="1"/>
    </xf>
    <xf numFmtId="0" fontId="0" fillId="0" borderId="5" xfId="0" applyBorder="1"/>
    <xf numFmtId="165" fontId="0" fillId="0" borderId="0" xfId="0" applyNumberFormat="1"/>
    <xf numFmtId="44" fontId="0" fillId="0" borderId="0" xfId="0" applyNumberFormat="1"/>
    <xf numFmtId="0" fontId="0" fillId="0" borderId="0" xfId="0"/>
    <xf numFmtId="0" fontId="4" fillId="3" borderId="9" xfId="1" applyFont="1" applyFill="1" applyBorder="1" applyAlignment="1">
      <alignment horizontal="center" vertical="center" wrapText="1"/>
    </xf>
    <xf numFmtId="44" fontId="4" fillId="7" borderId="10" xfId="6" applyFont="1" applyFill="1" applyBorder="1" applyAlignment="1">
      <alignment horizontal="center" vertical="center"/>
    </xf>
    <xf numFmtId="0" fontId="4" fillId="3" borderId="11" xfId="1" applyFont="1" applyFill="1" applyBorder="1" applyAlignment="1">
      <alignment horizontal="center" vertical="center" wrapText="1"/>
    </xf>
    <xf numFmtId="3" fontId="4" fillId="0" borderId="15" xfId="1" applyNumberFormat="1" applyFont="1" applyBorder="1" applyAlignment="1">
      <alignment horizontal="center" vertical="center"/>
    </xf>
    <xf numFmtId="166" fontId="4" fillId="6" borderId="15" xfId="6" applyNumberFormat="1" applyFont="1" applyFill="1" applyBorder="1" applyAlignment="1" applyProtection="1">
      <alignment horizontal="center" vertical="center" wrapText="1"/>
      <protection locked="0"/>
    </xf>
    <xf numFmtId="166" fontId="2" fillId="0" borderId="15" xfId="1" applyNumberFormat="1" applyBorder="1" applyAlignment="1">
      <alignment horizontal="right" vertical="center" wrapText="1"/>
    </xf>
    <xf numFmtId="3" fontId="4" fillId="0" borderId="12" xfId="1" applyNumberFormat="1" applyFont="1" applyBorder="1" applyAlignment="1">
      <alignment horizontal="center" vertical="center"/>
    </xf>
    <xf numFmtId="166" fontId="4" fillId="6" borderId="12" xfId="6" applyNumberFormat="1" applyFont="1" applyFill="1" applyBorder="1" applyAlignment="1" applyProtection="1">
      <alignment horizontal="center" vertical="center" wrapText="1"/>
      <protection locked="0"/>
    </xf>
    <xf numFmtId="166" fontId="4" fillId="5" borderId="16" xfId="1" applyNumberFormat="1" applyFont="1" applyFill="1" applyBorder="1" applyAlignment="1" applyProtection="1">
      <alignment horizontal="center" vertical="center" wrapText="1"/>
    </xf>
    <xf numFmtId="166" fontId="2" fillId="0" borderId="12" xfId="1" applyNumberFormat="1" applyBorder="1" applyAlignment="1">
      <alignment horizontal="right" vertical="center" wrapText="1"/>
    </xf>
    <xf numFmtId="3" fontId="4" fillId="0" borderId="13" xfId="1" applyNumberFormat="1" applyFont="1" applyBorder="1" applyAlignment="1">
      <alignment horizontal="center" vertical="center"/>
    </xf>
    <xf numFmtId="166" fontId="4" fillId="6" borderId="13" xfId="6" applyNumberFormat="1" applyFont="1" applyFill="1" applyBorder="1" applyAlignment="1" applyProtection="1">
      <alignment horizontal="center" vertical="center" wrapText="1"/>
      <protection locked="0"/>
    </xf>
    <xf numFmtId="166" fontId="4" fillId="5" borderId="17" xfId="1" applyNumberFormat="1" applyFont="1" applyFill="1" applyBorder="1" applyAlignment="1" applyProtection="1">
      <alignment horizontal="center" vertical="center" wrapText="1"/>
    </xf>
    <xf numFmtId="166" fontId="2" fillId="0" borderId="13" xfId="1" applyNumberFormat="1" applyBorder="1" applyAlignment="1">
      <alignment horizontal="right" vertical="center" wrapText="1"/>
    </xf>
    <xf numFmtId="0" fontId="4" fillId="3" borderId="12" xfId="1" applyFont="1" applyFill="1" applyBorder="1" applyAlignment="1">
      <alignment vertical="center" wrapText="1"/>
    </xf>
    <xf numFmtId="0" fontId="4" fillId="3" borderId="13" xfId="1" applyFont="1" applyFill="1" applyBorder="1" applyAlignment="1">
      <alignment vertical="center" wrapText="1"/>
    </xf>
    <xf numFmtId="166" fontId="4" fillId="5" borderId="7" xfId="1" applyNumberFormat="1" applyFont="1" applyFill="1" applyBorder="1" applyAlignment="1" applyProtection="1">
      <alignment horizontal="center" vertical="center" wrapText="1"/>
    </xf>
    <xf numFmtId="0" fontId="4" fillId="3" borderId="14" xfId="1" applyFont="1" applyFill="1" applyBorder="1" applyAlignment="1">
      <alignmen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7" borderId="9" xfId="1" applyFont="1" applyFill="1" applyBorder="1" applyAlignment="1">
      <alignment horizontal="center" vertical="center" wrapText="1"/>
    </xf>
    <xf numFmtId="0" fontId="4" fillId="7"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7" borderId="1" xfId="3" applyFont="1" applyFill="1"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5"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8" xfId="3" applyFont="1" applyFill="1" applyBorder="1" applyAlignment="1">
      <alignment horizontal="center" vertical="center" wrapText="1"/>
    </xf>
    <xf numFmtId="165" fontId="10" fillId="7" borderId="3" xfId="4" applyNumberFormat="1" applyFont="1" applyFill="1" applyBorder="1" applyAlignment="1">
      <alignment horizontal="center" vertical="center" wrapText="1"/>
    </xf>
    <xf numFmtId="165" fontId="10" fillId="7" borderId="5" xfId="4" applyNumberFormat="1" applyFont="1" applyFill="1" applyBorder="1" applyAlignment="1">
      <alignment horizontal="center" vertical="center" wrapText="1"/>
    </xf>
    <xf numFmtId="165" fontId="10" fillId="7" borderId="8"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cellXfs>
  <cellStyles count="11">
    <cellStyle name="Millares 2" xfId="4"/>
    <cellStyle name="Millares 2 2" xfId="9"/>
    <cellStyle name="Moneda" xfId="6" builtinId="4"/>
    <cellStyle name="Moneda 2" xfId="2"/>
    <cellStyle name="Moneda 2 2" xfId="7"/>
    <cellStyle name="Moneda 3" xfId="10"/>
    <cellStyle name="Normal" xfId="0" builtinId="0"/>
    <cellStyle name="Normal 2" xfId="3"/>
    <cellStyle name="Normal 2 2" xfId="8"/>
    <cellStyle name="Normal 3" xfId="5"/>
    <cellStyle name="Normal 4" xfId="1"/>
  </cellStyles>
  <dxfs count="27">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414058</xdr:colOff>
      <xdr:row>5</xdr:row>
      <xdr:rowOff>26894</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7"/>
  <sheetViews>
    <sheetView tabSelected="1" zoomScale="85" zoomScaleNormal="85" workbookViewId="0">
      <selection activeCell="I22" sqref="I22"/>
    </sheetView>
  </sheetViews>
  <sheetFormatPr baseColWidth="10" defaultRowHeight="14.4" x14ac:dyDescent="0.3"/>
  <cols>
    <col min="1" max="1" width="16.44140625" customWidth="1"/>
    <col min="2" max="2" width="65.6640625" customWidth="1"/>
    <col min="3" max="3" width="21.33203125" customWidth="1"/>
    <col min="4" max="4" width="30.5546875" customWidth="1"/>
    <col min="5" max="5" width="29" customWidth="1"/>
    <col min="6" max="6" width="48.44140625" customWidth="1"/>
    <col min="7" max="8" width="13" bestFit="1" customWidth="1"/>
  </cols>
  <sheetData>
    <row r="1" spans="2:7" s="7" customFormat="1" ht="15" thickBot="1" x14ac:dyDescent="0.35"/>
    <row r="2" spans="2:7" ht="15" customHeight="1" x14ac:dyDescent="0.3">
      <c r="B2" s="53" t="s">
        <v>19</v>
      </c>
      <c r="C2" s="54"/>
      <c r="D2" s="54"/>
      <c r="E2" s="54"/>
      <c r="F2" s="55"/>
    </row>
    <row r="3" spans="2:7" ht="15" customHeight="1" thickBot="1" x14ac:dyDescent="0.35">
      <c r="B3" s="56"/>
      <c r="C3" s="57"/>
      <c r="D3" s="57"/>
      <c r="E3" s="57"/>
      <c r="F3" s="58"/>
    </row>
    <row r="4" spans="2:7" ht="15" thickBot="1" x14ac:dyDescent="0.35"/>
    <row r="5" spans="2:7" ht="21" customHeight="1" x14ac:dyDescent="0.3">
      <c r="B5" s="59" t="s">
        <v>21</v>
      </c>
      <c r="C5" s="60"/>
      <c r="D5" s="60"/>
      <c r="E5" s="60"/>
      <c r="F5" s="61"/>
    </row>
    <row r="6" spans="2:7" ht="28.5" customHeight="1" thickBot="1" x14ac:dyDescent="0.35">
      <c r="B6" s="62"/>
      <c r="C6" s="63"/>
      <c r="D6" s="63"/>
      <c r="E6" s="63"/>
      <c r="F6" s="64"/>
    </row>
    <row r="7" spans="2:7" x14ac:dyDescent="0.3">
      <c r="B7" s="2"/>
      <c r="C7" s="1"/>
      <c r="D7" s="1"/>
      <c r="E7" s="1"/>
      <c r="F7" s="1"/>
    </row>
    <row r="8" spans="2:7" ht="15" thickBot="1" x14ac:dyDescent="0.35">
      <c r="B8" s="2"/>
      <c r="C8" s="1"/>
      <c r="D8" s="1"/>
      <c r="E8" s="1"/>
      <c r="F8" s="1"/>
    </row>
    <row r="9" spans="2:7" ht="15" customHeight="1" x14ac:dyDescent="0.3">
      <c r="B9" s="35" t="s">
        <v>9</v>
      </c>
      <c r="C9" s="36"/>
      <c r="D9" s="36"/>
      <c r="E9" s="36"/>
      <c r="F9" s="37"/>
    </row>
    <row r="10" spans="2:7" x14ac:dyDescent="0.3">
      <c r="B10" s="38"/>
      <c r="C10" s="39"/>
      <c r="D10" s="39"/>
      <c r="E10" s="39"/>
      <c r="F10" s="40"/>
    </row>
    <row r="11" spans="2:7" ht="15" thickBot="1" x14ac:dyDescent="0.35">
      <c r="B11" s="41"/>
      <c r="C11" s="42"/>
      <c r="D11" s="42"/>
      <c r="E11" s="42"/>
      <c r="F11" s="43"/>
    </row>
    <row r="12" spans="2:7" ht="15" thickBot="1" x14ac:dyDescent="0.35">
      <c r="B12" s="2"/>
      <c r="C12" s="1"/>
      <c r="D12" s="1"/>
      <c r="E12" s="1"/>
      <c r="F12" s="1"/>
    </row>
    <row r="13" spans="2:7" ht="15" customHeight="1" x14ac:dyDescent="0.3">
      <c r="B13" s="26" t="s">
        <v>7</v>
      </c>
      <c r="C13" s="27"/>
      <c r="D13" s="27"/>
      <c r="E13" s="27"/>
      <c r="F13" s="28"/>
      <c r="G13" s="3"/>
    </row>
    <row r="14" spans="2:7" ht="15" customHeight="1" x14ac:dyDescent="0.3">
      <c r="B14" s="29"/>
      <c r="C14" s="30"/>
      <c r="D14" s="30"/>
      <c r="E14" s="30"/>
      <c r="F14" s="31"/>
      <c r="G14" s="3"/>
    </row>
    <row r="15" spans="2:7" ht="15" customHeight="1" x14ac:dyDescent="0.3">
      <c r="B15" s="29"/>
      <c r="C15" s="30"/>
      <c r="D15" s="30"/>
      <c r="E15" s="30"/>
      <c r="F15" s="31"/>
      <c r="G15" s="3"/>
    </row>
    <row r="16" spans="2:7" ht="15" customHeight="1" x14ac:dyDescent="0.3">
      <c r="B16" s="29"/>
      <c r="C16" s="30"/>
      <c r="D16" s="30"/>
      <c r="E16" s="30"/>
      <c r="F16" s="31"/>
      <c r="G16" s="3"/>
    </row>
    <row r="17" spans="2:7" ht="15" customHeight="1" x14ac:dyDescent="0.3">
      <c r="B17" s="29"/>
      <c r="C17" s="30"/>
      <c r="D17" s="30"/>
      <c r="E17" s="30"/>
      <c r="F17" s="31"/>
      <c r="G17" s="3"/>
    </row>
    <row r="18" spans="2:7" ht="15" customHeight="1" x14ac:dyDescent="0.3">
      <c r="B18" s="29"/>
      <c r="C18" s="30"/>
      <c r="D18" s="30"/>
      <c r="E18" s="30"/>
      <c r="F18" s="31"/>
    </row>
    <row r="19" spans="2:7" ht="15" customHeight="1" x14ac:dyDescent="0.3">
      <c r="B19" s="29"/>
      <c r="C19" s="30"/>
      <c r="D19" s="30"/>
      <c r="E19" s="30"/>
      <c r="F19" s="31"/>
    </row>
    <row r="20" spans="2:7" ht="15" customHeight="1" thickBot="1" x14ac:dyDescent="0.35">
      <c r="B20" s="32"/>
      <c r="C20" s="33"/>
      <c r="D20" s="33"/>
      <c r="E20" s="33"/>
      <c r="F20" s="34"/>
    </row>
    <row r="21" spans="2:7" ht="15" thickBot="1" x14ac:dyDescent="0.35"/>
    <row r="22" spans="2:7" ht="51.75" customHeight="1" thickBot="1" x14ac:dyDescent="0.35">
      <c r="B22" s="8" t="s">
        <v>0</v>
      </c>
      <c r="C22" s="10" t="s">
        <v>1</v>
      </c>
      <c r="D22" s="8" t="s">
        <v>4</v>
      </c>
      <c r="E22" s="10" t="s">
        <v>5</v>
      </c>
      <c r="F22" s="10" t="s">
        <v>6</v>
      </c>
    </row>
    <row r="23" spans="2:7" s="7" customFormat="1" ht="35.25" customHeight="1" x14ac:dyDescent="0.3">
      <c r="B23" s="22" t="s">
        <v>13</v>
      </c>
      <c r="C23" s="14">
        <v>24</v>
      </c>
      <c r="D23" s="15"/>
      <c r="E23" s="16">
        <v>300</v>
      </c>
      <c r="F23" s="17" t="str">
        <f t="shared" ref="F23:F31" si="0">IF(D23&lt;=0,"Error Precio",IF(D23&gt;E23,"Error Precio",+C23*D23))</f>
        <v>Error Precio</v>
      </c>
    </row>
    <row r="24" spans="2:7" s="7" customFormat="1" ht="35.25" customHeight="1" x14ac:dyDescent="0.3">
      <c r="B24" s="23" t="s">
        <v>14</v>
      </c>
      <c r="C24" s="18">
        <v>8</v>
      </c>
      <c r="D24" s="19"/>
      <c r="E24" s="20">
        <v>250</v>
      </c>
      <c r="F24" s="21" t="str">
        <f t="shared" si="0"/>
        <v>Error Precio</v>
      </c>
    </row>
    <row r="25" spans="2:7" s="7" customFormat="1" ht="35.25" customHeight="1" x14ac:dyDescent="0.3">
      <c r="B25" s="23" t="s">
        <v>15</v>
      </c>
      <c r="C25" s="18">
        <v>42</v>
      </c>
      <c r="D25" s="19"/>
      <c r="E25" s="20">
        <v>395</v>
      </c>
      <c r="F25" s="21" t="str">
        <f t="shared" si="0"/>
        <v>Error Precio</v>
      </c>
    </row>
    <row r="26" spans="2:7" s="7" customFormat="1" ht="35.25" customHeight="1" x14ac:dyDescent="0.3">
      <c r="B26" s="23" t="s">
        <v>16</v>
      </c>
      <c r="C26" s="18">
        <v>30</v>
      </c>
      <c r="D26" s="19"/>
      <c r="E26" s="20">
        <v>300</v>
      </c>
      <c r="F26" s="21" t="str">
        <f t="shared" si="0"/>
        <v>Error Precio</v>
      </c>
    </row>
    <row r="27" spans="2:7" s="7" customFormat="1" ht="35.25" customHeight="1" x14ac:dyDescent="0.3">
      <c r="B27" s="23" t="s">
        <v>17</v>
      </c>
      <c r="C27" s="18">
        <v>14</v>
      </c>
      <c r="D27" s="19"/>
      <c r="E27" s="20">
        <v>250</v>
      </c>
      <c r="F27" s="21" t="str">
        <f t="shared" si="0"/>
        <v>Error Precio</v>
      </c>
    </row>
    <row r="28" spans="2:7" s="7" customFormat="1" ht="35.25" customHeight="1" x14ac:dyDescent="0.3">
      <c r="B28" s="23" t="s">
        <v>11</v>
      </c>
      <c r="C28" s="18">
        <v>54</v>
      </c>
      <c r="D28" s="19"/>
      <c r="E28" s="20">
        <v>300</v>
      </c>
      <c r="F28" s="21" t="str">
        <f t="shared" si="0"/>
        <v>Error Precio</v>
      </c>
    </row>
    <row r="29" spans="2:7" s="7" customFormat="1" ht="35.25" customHeight="1" x14ac:dyDescent="0.3">
      <c r="B29" s="23" t="s">
        <v>10</v>
      </c>
      <c r="C29" s="18">
        <v>76</v>
      </c>
      <c r="D29" s="19"/>
      <c r="E29" s="20">
        <v>300</v>
      </c>
      <c r="F29" s="21" t="str">
        <f t="shared" si="0"/>
        <v>Error Precio</v>
      </c>
    </row>
    <row r="30" spans="2:7" s="7" customFormat="1" ht="35.25" customHeight="1" x14ac:dyDescent="0.3">
      <c r="B30" s="23" t="s">
        <v>12</v>
      </c>
      <c r="C30" s="18">
        <v>40</v>
      </c>
      <c r="D30" s="19"/>
      <c r="E30" s="20">
        <v>350</v>
      </c>
      <c r="F30" s="21" t="str">
        <f t="shared" si="0"/>
        <v>Error Precio</v>
      </c>
    </row>
    <row r="31" spans="2:7" s="7" customFormat="1" ht="35.25" customHeight="1" thickBot="1" x14ac:dyDescent="0.35">
      <c r="B31" s="25" t="s">
        <v>18</v>
      </c>
      <c r="C31" s="11">
        <v>12</v>
      </c>
      <c r="D31" s="12"/>
      <c r="E31" s="24">
        <v>300</v>
      </c>
      <c r="F31" s="13" t="str">
        <f t="shared" si="0"/>
        <v>Error Precio</v>
      </c>
    </row>
    <row r="32" spans="2:7" x14ac:dyDescent="0.3">
      <c r="C32" s="4"/>
      <c r="D32" s="67" t="s">
        <v>2</v>
      </c>
      <c r="E32" s="68"/>
      <c r="F32" s="80" t="str">
        <f>IF(COUNTIF(F23:F31,"Error Precio"),"Oferta incompleta. Algún precio unitario superior a precio tope o menor o igual a cero",SUM(F23:F31))</f>
        <v>Oferta incompleta. Algún precio unitario superior a precio tope o menor o igual a cero</v>
      </c>
    </row>
    <row r="33" spans="2:8" x14ac:dyDescent="0.3">
      <c r="D33" s="67"/>
      <c r="E33" s="68"/>
      <c r="F33" s="81"/>
      <c r="G33" s="5"/>
      <c r="H33" s="5"/>
    </row>
    <row r="34" spans="2:8" ht="15" thickBot="1" x14ac:dyDescent="0.35">
      <c r="D34" s="69"/>
      <c r="E34" s="70"/>
      <c r="F34" s="82"/>
    </row>
    <row r="35" spans="2:8" ht="43.5" customHeight="1" thickBot="1" x14ac:dyDescent="0.35">
      <c r="D35" s="65" t="s">
        <v>8</v>
      </c>
      <c r="E35" s="66"/>
      <c r="F35" s="9">
        <v>9489</v>
      </c>
      <c r="G35" s="6"/>
      <c r="H35" s="7"/>
    </row>
    <row r="36" spans="2:8" x14ac:dyDescent="0.3">
      <c r="D36" s="71" t="s">
        <v>3</v>
      </c>
      <c r="E36" s="72"/>
      <c r="F36" s="77" t="e">
        <f>F32+F35</f>
        <v>#VALUE!</v>
      </c>
    </row>
    <row r="37" spans="2:8" x14ac:dyDescent="0.3">
      <c r="D37" s="73"/>
      <c r="E37" s="74"/>
      <c r="F37" s="78"/>
    </row>
    <row r="38" spans="2:8" x14ac:dyDescent="0.3">
      <c r="D38" s="73"/>
      <c r="E38" s="74"/>
      <c r="F38" s="78"/>
    </row>
    <row r="39" spans="2:8" ht="15" thickBot="1" x14ac:dyDescent="0.35">
      <c r="D39" s="75"/>
      <c r="E39" s="76"/>
      <c r="F39" s="79"/>
    </row>
    <row r="40" spans="2:8" ht="15" thickBot="1" x14ac:dyDescent="0.35"/>
    <row r="41" spans="2:8" ht="15" customHeight="1" x14ac:dyDescent="0.3">
      <c r="B41" s="44" t="s">
        <v>20</v>
      </c>
      <c r="C41" s="45"/>
      <c r="D41" s="45"/>
      <c r="E41" s="45"/>
      <c r="F41" s="46"/>
    </row>
    <row r="42" spans="2:8" x14ac:dyDescent="0.3">
      <c r="B42" s="47"/>
      <c r="C42" s="48"/>
      <c r="D42" s="48"/>
      <c r="E42" s="48"/>
      <c r="F42" s="49"/>
    </row>
    <row r="43" spans="2:8" x14ac:dyDescent="0.3">
      <c r="B43" s="47"/>
      <c r="C43" s="48"/>
      <c r="D43" s="48"/>
      <c r="E43" s="48"/>
      <c r="F43" s="49"/>
    </row>
    <row r="44" spans="2:8" x14ac:dyDescent="0.3">
      <c r="B44" s="47"/>
      <c r="C44" s="48"/>
      <c r="D44" s="48"/>
      <c r="E44" s="48"/>
      <c r="F44" s="49"/>
    </row>
    <row r="45" spans="2:8" x14ac:dyDescent="0.3">
      <c r="B45" s="47"/>
      <c r="C45" s="48"/>
      <c r="D45" s="48"/>
      <c r="E45" s="48"/>
      <c r="F45" s="49"/>
    </row>
    <row r="46" spans="2:8" x14ac:dyDescent="0.3">
      <c r="B46" s="47"/>
      <c r="C46" s="48"/>
      <c r="D46" s="48"/>
      <c r="E46" s="48"/>
      <c r="F46" s="49"/>
    </row>
    <row r="47" spans="2:8" ht="15" thickBot="1" x14ac:dyDescent="0.35">
      <c r="B47" s="50"/>
      <c r="C47" s="51"/>
      <c r="D47" s="51"/>
      <c r="E47" s="51"/>
      <c r="F47" s="52"/>
    </row>
  </sheetData>
  <sheetProtection password="9256" sheet="1" objects="1" scenarios="1"/>
  <mergeCells count="10">
    <mergeCell ref="B13:F20"/>
    <mergeCell ref="B9:F11"/>
    <mergeCell ref="B41:F47"/>
    <mergeCell ref="B2:F3"/>
    <mergeCell ref="B5:F6"/>
    <mergeCell ref="D35:E35"/>
    <mergeCell ref="D32:E34"/>
    <mergeCell ref="D36:E39"/>
    <mergeCell ref="F36:F39"/>
    <mergeCell ref="F32:F34"/>
  </mergeCells>
  <conditionalFormatting sqref="F23">
    <cfRule type="cellIs" dxfId="26" priority="44" operator="equal">
      <formula>"Error. Precio unitario superior a Precio tope"</formula>
    </cfRule>
    <cfRule type="cellIs" dxfId="25" priority="45" operator="equal">
      <formula>"Oferta incompleta. Algún precio unitario negativo o igual a cero"</formula>
    </cfRule>
  </conditionalFormatting>
  <conditionalFormatting sqref="F23">
    <cfRule type="containsText" dxfId="24" priority="43" operator="containsText" text="Error Precio">
      <formula>NOT(ISERROR(SEARCH("Error Precio",F23)))</formula>
    </cfRule>
  </conditionalFormatting>
  <conditionalFormatting sqref="F31">
    <cfRule type="cellIs" dxfId="23" priority="29" operator="equal">
      <formula>"Error. Precio unitario superior a Precio tope"</formula>
    </cfRule>
    <cfRule type="cellIs" dxfId="22" priority="30" operator="equal">
      <formula>"Oferta incompleta. Algún precio unitario negativo o igual a cero"</formula>
    </cfRule>
  </conditionalFormatting>
  <conditionalFormatting sqref="F31">
    <cfRule type="containsText" dxfId="21" priority="28" operator="containsText" text="Error Precio">
      <formula>NOT(ISERROR(SEARCH("Error Precio",F31)))</formula>
    </cfRule>
  </conditionalFormatting>
  <conditionalFormatting sqref="F30">
    <cfRule type="cellIs" dxfId="20" priority="23" operator="equal">
      <formula>"Error. Precio unitario superior a Precio tope"</formula>
    </cfRule>
    <cfRule type="cellIs" dxfId="19" priority="24" operator="equal">
      <formula>"Oferta incompleta. Algún precio unitario negativo o igual a cero"</formula>
    </cfRule>
  </conditionalFormatting>
  <conditionalFormatting sqref="F30">
    <cfRule type="containsText" dxfId="18" priority="22" operator="containsText" text="Error Precio">
      <formula>NOT(ISERROR(SEARCH("Error Precio",F30)))</formula>
    </cfRule>
  </conditionalFormatting>
  <conditionalFormatting sqref="F24">
    <cfRule type="cellIs" dxfId="17" priority="14" operator="equal">
      <formula>"Error. Precio unitario superior a Precio tope"</formula>
    </cfRule>
    <cfRule type="cellIs" dxfId="16" priority="15" operator="equal">
      <formula>"Oferta incompleta. Algún precio unitario negativo o igual a cero"</formula>
    </cfRule>
  </conditionalFormatting>
  <conditionalFormatting sqref="F24">
    <cfRule type="containsText" dxfId="15" priority="13" operator="containsText" text="Error Precio">
      <formula>NOT(ISERROR(SEARCH("Error Precio",F24)))</formula>
    </cfRule>
  </conditionalFormatting>
  <conditionalFormatting sqref="F28">
    <cfRule type="cellIs" dxfId="14" priority="17" operator="equal">
      <formula>"Error. Precio unitario superior a Precio tope"</formula>
    </cfRule>
    <cfRule type="cellIs" dxfId="13" priority="18" operator="equal">
      <formula>"Oferta incompleta. Algún precio unitario negativo o igual a cero"</formula>
    </cfRule>
  </conditionalFormatting>
  <conditionalFormatting sqref="F28">
    <cfRule type="containsText" dxfId="12" priority="16" operator="containsText" text="Error Precio">
      <formula>NOT(ISERROR(SEARCH("Error Precio",F28)))</formula>
    </cfRule>
  </conditionalFormatting>
  <conditionalFormatting sqref="F29">
    <cfRule type="cellIs" dxfId="11" priority="11" operator="equal">
      <formula>"Error. Precio unitario superior a Precio tope"</formula>
    </cfRule>
    <cfRule type="cellIs" dxfId="10" priority="12" operator="equal">
      <formula>"Oferta incompleta. Algún precio unitario negativo o igual a cero"</formula>
    </cfRule>
  </conditionalFormatting>
  <conditionalFormatting sqref="F29">
    <cfRule type="containsText" dxfId="9" priority="10" operator="containsText" text="Error Precio">
      <formula>NOT(ISERROR(SEARCH("Error Precio",F29)))</formula>
    </cfRule>
  </conditionalFormatting>
  <conditionalFormatting sqref="F27">
    <cfRule type="cellIs" dxfId="8" priority="8" operator="equal">
      <formula>"Error. Precio unitario superior a Precio tope"</formula>
    </cfRule>
    <cfRule type="cellIs" dxfId="7" priority="9" operator="equal">
      <formula>"Oferta incompleta. Algún precio unitario negativo o igual a cero"</formula>
    </cfRule>
  </conditionalFormatting>
  <conditionalFormatting sqref="F27">
    <cfRule type="containsText" dxfId="6" priority="7" operator="containsText" text="Error Precio">
      <formula>NOT(ISERROR(SEARCH("Error Precio",F27)))</formula>
    </cfRule>
  </conditionalFormatting>
  <conditionalFormatting sqref="F25">
    <cfRule type="cellIs" dxfId="5" priority="5" operator="equal">
      <formula>"Error. Precio unitario superior a Precio tope"</formula>
    </cfRule>
    <cfRule type="cellIs" dxfId="4" priority="6" operator="equal">
      <formula>"Oferta incompleta. Algún precio unitario negativo o igual a cero"</formula>
    </cfRule>
  </conditionalFormatting>
  <conditionalFormatting sqref="F25">
    <cfRule type="containsText" dxfId="3" priority="4" operator="containsText" text="Error Precio">
      <formula>NOT(ISERROR(SEARCH("Error Precio",F25)))</formula>
    </cfRule>
  </conditionalFormatting>
  <conditionalFormatting sqref="F26">
    <cfRule type="cellIs" dxfId="2" priority="2" operator="equal">
      <formula>"Error. Precio unitario superior a Precio tope"</formula>
    </cfRule>
    <cfRule type="cellIs" dxfId="1" priority="3" operator="equal">
      <formula>"Oferta incompleta. Algún precio unitario negativo o igual a cero"</formula>
    </cfRule>
  </conditionalFormatting>
  <conditionalFormatting sqref="F26">
    <cfRule type="containsText" dxfId="0" priority="1" operator="containsText" text="Error Precio">
      <formula>NOT(ISERROR(SEARCH("Error Precio",F26)))</formula>
    </cfRule>
  </conditionalFormatting>
  <dataValidations count="1">
    <dataValidation type="custom" allowBlank="1" showInputMessage="1" showErrorMessage="1" errorTitle="ERROR EXCESO DECIMALES" error="El importe debe tener sólo 2 decimales" sqref="D23:E31">
      <formula1>D23*100=INT(D23*100)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2022-12-16T10:53:43Z</dcterms:modified>
</cp:coreProperties>
</file>